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2016г " sheetId="1" r:id="rId1"/>
  </sheets>
  <definedNames>
    <definedName name="_xlnm.Print_Area" localSheetId="0">'2016г '!$A$1:$B$28</definedName>
  </definedNames>
  <calcPr calcId="145621"/>
</workbook>
</file>

<file path=xl/calcChain.xml><?xml version="1.0" encoding="utf-8"?>
<calcChain xmlns="http://schemas.openxmlformats.org/spreadsheetml/2006/main">
  <c r="B8" i="1" l="1"/>
  <c r="B12" i="1"/>
  <c r="B22" i="1" s="1"/>
  <c r="B18" i="1"/>
</calcChain>
</file>

<file path=xl/sharedStrings.xml><?xml version="1.0" encoding="utf-8"?>
<sst xmlns="http://schemas.openxmlformats.org/spreadsheetml/2006/main" count="19" uniqueCount="19">
  <si>
    <t>Итого ЮЭСК</t>
  </si>
  <si>
    <t xml:space="preserve">      с.Палана</t>
  </si>
  <si>
    <t xml:space="preserve">      с. Седанка</t>
  </si>
  <si>
    <t xml:space="preserve">      с. Тигиль </t>
  </si>
  <si>
    <t>Тигильский ЭР</t>
  </si>
  <si>
    <t>с. Таловка</t>
  </si>
  <si>
    <t xml:space="preserve">с. Слаутное </t>
  </si>
  <si>
    <t xml:space="preserve">с. Аянка </t>
  </si>
  <si>
    <t xml:space="preserve"> с. Каменское</t>
  </si>
  <si>
    <t xml:space="preserve"> с. Манилы</t>
  </si>
  <si>
    <t>Пенжинский МР</t>
  </si>
  <si>
    <t>Алеутский МР (с. Никольское)</t>
  </si>
  <si>
    <t xml:space="preserve">     с. Долиновка </t>
  </si>
  <si>
    <t>с. Атласово</t>
  </si>
  <si>
    <t>Мильковский МР</t>
  </si>
  <si>
    <t>Факт 2016 г.</t>
  </si>
  <si>
    <t>Станции</t>
  </si>
  <si>
    <t>тыс. Гкал</t>
  </si>
  <si>
    <t xml:space="preserve">Объем выработанной тепловой энергии.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</si>
</sst>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 Cyr"/>
      <charset val="204"/>
    </font>
    <font>
      <b/>
      <i/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Font="1" applyFill="1"/>
    <xf numFmtId="0" fontId="1" fillId="0" borderId="0" xfId="1" applyFont="1"/>
    <xf numFmtId="164" fontId="0" fillId="0" borderId="0" xfId="0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Border="1"/>
    <xf numFmtId="165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165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/>
    <xf numFmtId="0" fontId="0" fillId="0" borderId="7" xfId="0" applyFont="1" applyBorder="1"/>
    <xf numFmtId="165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/>
    <xf numFmtId="0" fontId="4" fillId="0" borderId="0" xfId="0" applyFont="1"/>
    <xf numFmtId="0" fontId="4" fillId="0" borderId="0" xfId="0" applyFont="1" applyBorder="1"/>
    <xf numFmtId="165" fontId="3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left" vertical="center" indent="2"/>
    </xf>
    <xf numFmtId="49" fontId="2" fillId="0" borderId="6" xfId="0" applyNumberFormat="1" applyFont="1" applyFill="1" applyBorder="1" applyAlignment="1">
      <alignment horizontal="left" vertical="center" indent="2"/>
    </xf>
    <xf numFmtId="165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/>
    <xf numFmtId="165" fontId="3" fillId="0" borderId="1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indent="2"/>
    </xf>
    <xf numFmtId="0" fontId="2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Калкуляция разн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R28"/>
  <sheetViews>
    <sheetView tabSelected="1" zoomScale="70" zoomScaleNormal="70" zoomScaleSheetLayoutView="70" workbookViewId="0">
      <pane xSplit="1" ySplit="7" topLeftCell="B8" activePane="bottomRight" state="frozen"/>
      <selection activeCell="E31" sqref="E31"/>
      <selection pane="topRight" activeCell="E31" sqref="E31"/>
      <selection pane="bottomLeft" activeCell="E31" sqref="E31"/>
      <selection pane="bottomRight" activeCell="B10" sqref="B10"/>
    </sheetView>
  </sheetViews>
  <sheetFormatPr defaultRowHeight="12.75" x14ac:dyDescent="0.2"/>
  <cols>
    <col min="1" max="1" width="51.140625" style="2" bestFit="1" customWidth="1"/>
    <col min="2" max="2" width="48.42578125" style="2" customWidth="1"/>
    <col min="3" max="70" width="9.140625" style="1"/>
  </cols>
  <sheetData>
    <row r="3" spans="1:70" ht="18.75" x14ac:dyDescent="0.3">
      <c r="A3" s="33" t="s">
        <v>18</v>
      </c>
      <c r="B3" s="33"/>
    </row>
    <row r="4" spans="1:70" ht="22.5" customHeight="1" thickBot="1" x14ac:dyDescent="0.35">
      <c r="A4" s="32"/>
      <c r="B4" s="31" t="s">
        <v>17</v>
      </c>
    </row>
    <row r="5" spans="1:70" s="5" customFormat="1" ht="18.75" customHeight="1" x14ac:dyDescent="0.2">
      <c r="A5" s="30" t="s">
        <v>16</v>
      </c>
      <c r="B5" s="29" t="s">
        <v>15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</row>
    <row r="6" spans="1:70" s="5" customFormat="1" ht="15" customHeight="1" x14ac:dyDescent="0.2">
      <c r="A6" s="28"/>
      <c r="B6" s="2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</row>
    <row r="7" spans="1:70" s="5" customFormat="1" ht="13.5" customHeight="1" thickBot="1" x14ac:dyDescent="0.25">
      <c r="A7" s="26"/>
      <c r="B7" s="2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</row>
    <row r="8" spans="1:70" s="5" customFormat="1" ht="19.5" customHeight="1" x14ac:dyDescent="0.3">
      <c r="A8" s="22" t="s">
        <v>14</v>
      </c>
      <c r="B8" s="14">
        <f>SUM(B9:B10)</f>
        <v>5.4408161020430521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</row>
    <row r="9" spans="1:70" s="5" customFormat="1" ht="18.75" x14ac:dyDescent="0.2">
      <c r="A9" s="24" t="s">
        <v>13</v>
      </c>
      <c r="B9" s="11">
        <v>3.3948235319328912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</row>
    <row r="10" spans="1:70" s="5" customFormat="1" ht="19.5" thickBot="1" x14ac:dyDescent="0.35">
      <c r="A10" s="12" t="s">
        <v>12</v>
      </c>
      <c r="B10" s="23">
        <v>2.0459925701101609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</row>
    <row r="11" spans="1:70" s="5" customFormat="1" ht="19.5" thickBot="1" x14ac:dyDescent="0.35">
      <c r="A11" s="22" t="s">
        <v>11</v>
      </c>
      <c r="B11" s="7">
        <v>11.584145820719405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</row>
    <row r="12" spans="1:70" s="5" customFormat="1" ht="18.75" x14ac:dyDescent="0.3">
      <c r="A12" s="15" t="s">
        <v>10</v>
      </c>
      <c r="B12" s="21">
        <f>SUM(B13:B17)</f>
        <v>37.43613711759582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</row>
    <row r="13" spans="1:70" s="16" customFormat="1" ht="18.75" x14ac:dyDescent="0.2">
      <c r="A13" s="20" t="s">
        <v>9</v>
      </c>
      <c r="B13" s="11">
        <v>11.939863362252604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</row>
    <row r="14" spans="1:70" s="16" customFormat="1" ht="18.75" x14ac:dyDescent="0.2">
      <c r="A14" s="20" t="s">
        <v>8</v>
      </c>
      <c r="B14" s="11">
        <v>14.654374300024941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</row>
    <row r="15" spans="1:70" s="16" customFormat="1" ht="18.75" x14ac:dyDescent="0.2">
      <c r="A15" s="20" t="s">
        <v>7</v>
      </c>
      <c r="B15" s="11">
        <v>4.0686900256093255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</row>
    <row r="16" spans="1:70" s="16" customFormat="1" ht="18.75" x14ac:dyDescent="0.2">
      <c r="A16" s="20" t="s">
        <v>6</v>
      </c>
      <c r="B16" s="11">
        <v>6.1205760262480329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</row>
    <row r="17" spans="1:70" s="16" customFormat="1" ht="19.5" thickBot="1" x14ac:dyDescent="0.25">
      <c r="A17" s="19" t="s">
        <v>5</v>
      </c>
      <c r="B17" s="18">
        <v>0.65263340346091614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</row>
    <row r="18" spans="1:70" s="13" customFormat="1" ht="18.75" x14ac:dyDescent="0.3">
      <c r="A18" s="15" t="s">
        <v>4</v>
      </c>
      <c r="B18" s="14">
        <f>SUM(B19:B21)</f>
        <v>32.977365111793638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</row>
    <row r="19" spans="1:70" s="5" customFormat="1" ht="18.75" x14ac:dyDescent="0.3">
      <c r="A19" s="12" t="s">
        <v>3</v>
      </c>
      <c r="B19" s="11">
        <v>27.843020607573969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</row>
    <row r="20" spans="1:70" s="5" customFormat="1" ht="18.75" x14ac:dyDescent="0.3">
      <c r="A20" s="12" t="s">
        <v>2</v>
      </c>
      <c r="B20" s="11">
        <v>5.0337045042196733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</row>
    <row r="21" spans="1:70" s="5" customFormat="1" ht="19.5" thickBot="1" x14ac:dyDescent="0.35">
      <c r="A21" s="10" t="s">
        <v>1</v>
      </c>
      <c r="B21" s="9">
        <v>0.10064000000000001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</row>
    <row r="22" spans="1:70" s="5" customFormat="1" ht="19.5" customHeight="1" thickBot="1" x14ac:dyDescent="0.35">
      <c r="A22" s="8" t="s">
        <v>0</v>
      </c>
      <c r="B22" s="7">
        <f>B18+B12+B11+B8</f>
        <v>87.438464152151909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</row>
    <row r="25" spans="1:70" x14ac:dyDescent="0.2">
      <c r="B25" s="4"/>
    </row>
    <row r="26" spans="1:70" x14ac:dyDescent="0.2">
      <c r="B26" s="4"/>
    </row>
    <row r="28" spans="1:70" x14ac:dyDescent="0.2">
      <c r="A28" s="3"/>
    </row>
  </sheetData>
  <mergeCells count="3">
    <mergeCell ref="A3:B3"/>
    <mergeCell ref="A5:A7"/>
    <mergeCell ref="B5:B7"/>
  </mergeCells>
  <pageMargins left="0" right="0" top="0.19685039370078741" bottom="0.23622047244094491" header="0.15748031496062992" footer="0.15748031496062992"/>
  <pageSetup paperSize="9" scale="70" orientation="landscape" r:id="rId1"/>
  <headerFooter alignWithMargins="0"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2016г </vt:lpstr>
      <vt:lpstr>'2016г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Гердт Ольга Андреевна</dc:creator>
  <cp:lastModifiedBy>Гердт Ольга Андреевна</cp:lastModifiedBy>
  <dcterms:created xsi:type="dcterms:W3CDTF">2018-02-27T23:25:05Z</dcterms:created>
  <dcterms:modified xsi:type="dcterms:W3CDTF">2018-02-27T23:25:25Z</dcterms:modified>
</cp:coreProperties>
</file>